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95" windowWidth="15480" windowHeight="11640"/>
  </bookViews>
  <sheets>
    <sheet name="1.24 SU 2015 (2)" sheetId="4" r:id="rId1"/>
    <sheet name="1.24 SU 2015" sheetId="1" r:id="rId2"/>
    <sheet name="Sheet2" sheetId="2" r:id="rId3"/>
    <sheet name="Sheet3" sheetId="3" r:id="rId4"/>
  </sheets>
  <definedNames>
    <definedName name="_xlnm.Print_Titles" localSheetId="1">'1.24 SU 2015'!$4:$6</definedName>
    <definedName name="_xlnm.Print_Titles" localSheetId="0">'1.24 SU 2015 (2)'!$4:$6</definedName>
  </definedNames>
  <calcPr calcId="145621" fullCalcOnLoad="1"/>
</workbook>
</file>

<file path=xl/calcChain.xml><?xml version="1.0" encoding="utf-8"?>
<calcChain xmlns="http://schemas.openxmlformats.org/spreadsheetml/2006/main">
  <c r="J44" i="4"/>
  <c r="I44"/>
  <c r="H44"/>
  <c r="G44"/>
  <c r="F44"/>
  <c r="L44"/>
  <c r="E44"/>
  <c r="K44"/>
  <c r="K43"/>
  <c r="M43"/>
  <c r="K41"/>
  <c r="M41"/>
  <c r="K40"/>
  <c r="M40"/>
  <c r="K38"/>
  <c r="M38"/>
  <c r="L35"/>
  <c r="K35"/>
  <c r="M35"/>
  <c r="M33"/>
  <c r="K33"/>
  <c r="M32"/>
  <c r="K32"/>
  <c r="L31"/>
  <c r="K31"/>
  <c r="M31"/>
  <c r="L30"/>
  <c r="K30"/>
  <c r="M30"/>
  <c r="L29"/>
  <c r="K29"/>
  <c r="M29"/>
  <c r="L28"/>
  <c r="K28"/>
  <c r="M28"/>
  <c r="L26"/>
  <c r="K26"/>
  <c r="M26"/>
  <c r="K25"/>
  <c r="M25"/>
  <c r="L24"/>
  <c r="K24"/>
  <c r="M24"/>
  <c r="L23"/>
  <c r="K23"/>
  <c r="M23"/>
  <c r="L21"/>
  <c r="K21"/>
  <c r="M21"/>
  <c r="L20"/>
  <c r="K20"/>
  <c r="M20"/>
  <c r="K19"/>
  <c r="M19"/>
  <c r="K18"/>
  <c r="M18"/>
  <c r="K17"/>
  <c r="M17"/>
  <c r="L15"/>
  <c r="K15"/>
  <c r="M15"/>
  <c r="L14"/>
  <c r="K14"/>
  <c r="M14"/>
  <c r="L13"/>
  <c r="K13"/>
  <c r="M13"/>
  <c r="L12"/>
  <c r="K12"/>
  <c r="M12"/>
  <c r="L10"/>
  <c r="K10"/>
  <c r="M10"/>
  <c r="L9"/>
  <c r="K9"/>
  <c r="M9"/>
  <c r="M44"/>
  <c r="J44" i="1"/>
  <c r="I44"/>
  <c r="H44"/>
  <c r="G44"/>
  <c r="F44"/>
  <c r="E44"/>
  <c r="K43"/>
  <c r="M43"/>
  <c r="K41"/>
  <c r="M41"/>
  <c r="K40"/>
  <c r="M40"/>
  <c r="M38"/>
  <c r="K38"/>
  <c r="L35"/>
  <c r="K35"/>
  <c r="K33"/>
  <c r="M33"/>
  <c r="K32"/>
  <c r="M32"/>
  <c r="L31"/>
  <c r="K31"/>
  <c r="L30"/>
  <c r="K30"/>
  <c r="L29"/>
  <c r="K29"/>
  <c r="L28"/>
  <c r="K28"/>
  <c r="L26"/>
  <c r="K26"/>
  <c r="K25"/>
  <c r="M25"/>
  <c r="L24"/>
  <c r="K24"/>
  <c r="L23"/>
  <c r="K23"/>
  <c r="L21"/>
  <c r="K21"/>
  <c r="L20"/>
  <c r="K20"/>
  <c r="M20"/>
  <c r="K19"/>
  <c r="M19"/>
  <c r="K18"/>
  <c r="M18"/>
  <c r="K17"/>
  <c r="M17"/>
  <c r="L15"/>
  <c r="K15"/>
  <c r="L14"/>
  <c r="K14"/>
  <c r="L13"/>
  <c r="K13"/>
  <c r="L12"/>
  <c r="K12"/>
  <c r="L10"/>
  <c r="K10"/>
  <c r="L9"/>
  <c r="K9"/>
  <c r="M26"/>
  <c r="M28"/>
  <c r="L44"/>
  <c r="K44"/>
  <c r="M44"/>
  <c r="M21"/>
  <c r="M29"/>
  <c r="M23"/>
  <c r="M9"/>
  <c r="M30"/>
  <c r="M24"/>
  <c r="M10"/>
  <c r="M12"/>
  <c r="M13"/>
  <c r="M14"/>
  <c r="M15"/>
  <c r="M31"/>
  <c r="M35"/>
</calcChain>
</file>

<file path=xl/sharedStrings.xml><?xml version="1.0" encoding="utf-8"?>
<sst xmlns="http://schemas.openxmlformats.org/spreadsheetml/2006/main" count="186" uniqueCount="80">
  <si>
    <t>ПРИЛОЖЕНИЕ № 1.24</t>
  </si>
  <si>
    <t>СОФИЙСКИ УНИВЕРСИТЕТ "СВ. КЛИМЕНТ ОХРИДСКИ"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</si>
  <si>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</si>
  <si>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</si>
  <si>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</si>
  <si>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</si>
  <si>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</si>
  <si>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</si>
  <si>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</si>
  <si>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</si>
  <si>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</si>
  <si>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</si>
  <si>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</si>
  <si>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</si>
  <si>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</si>
  <si>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</si>
  <si>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</si>
  <si>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</si>
  <si>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</si>
  <si>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</si>
  <si>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</si>
  <si>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</si>
  <si>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</si>
  <si>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</si>
  <si>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</si>
  <si>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</si>
  <si>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</si>
  <si>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</si>
  <si>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</si>
  <si>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</si>
  <si>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</si>
  <si>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</si>
  <si>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</si>
  <si>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</si>
  <si>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</si>
  <si>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</si>
  <si>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</si>
  <si>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</si>
  <si>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</si>
  <si>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</si>
  <si>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</si>
  <si>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</si>
  <si>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</si>
  <si>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</si>
  <si>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</si>
  <si>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</si>
  <si>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</si>
  <si>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</si>
  <si>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</si>
  <si>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</si>
  <si>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</si>
  <si>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</si>
  <si>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</si>
  <si>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</si>
  <si>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</si>
  <si>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</si>
  <si>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</si>
  <si>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</si>
  <si>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</si>
  <si>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</si>
  <si>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</si>
  <si>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</si>
  <si>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</si>
  <si>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</si>
  <si>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</si>
  <si>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</si>
  <si>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5.11</t>
  </si>
  <si>
    <t>Биотехнологии</t>
  </si>
  <si>
    <t>7</t>
  </si>
  <si>
    <t>Здравеопазване и спорт</t>
  </si>
  <si>
    <t>7.1</t>
  </si>
  <si>
    <t>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</si>
  <si>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</si>
  <si>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</si>
  <si>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</si>
  <si>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</si>
  <si>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</si>
  <si>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</si>
  <si>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</si>
  <si>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ВСИЧКО: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</si>
</sst>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49" fontId="1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0" xfId="0" applyFont="1" applyFill="1"/>
    <xf numFmtId="0" fontId="1" fillId="2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workbookViewId="0">
      <selection activeCell="D20" sqref="D20"/>
    </sheetView>
  </sheetViews>
  <sheetFormatPr defaultRowHeight="15"/>
  <cols>
    <col min="1" max="1" width="8.85546875" style="1" customWidth="1"/>
    <col min="2" max="2" width="51.42578125" style="1" customWidth="1"/>
    <col min="3" max="13" width="10.140625" style="1" customWidth="1"/>
    <col min="14" max="16384" width="9.140625" style="1"/>
  </cols>
  <sheetData>
    <row r="1" spans="1:13" ht="12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8.2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25" customHeight="1">
      <c r="A4" s="15" t="s">
        <v>2</v>
      </c>
      <c r="B4" s="15" t="s">
        <v>3</v>
      </c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45" customHeight="1">
      <c r="A5" s="15"/>
      <c r="B5" s="15"/>
      <c r="C5" s="15" t="s">
        <v>5</v>
      </c>
      <c r="D5" s="15"/>
      <c r="E5" s="15" t="s">
        <v>6</v>
      </c>
      <c r="F5" s="15"/>
      <c r="G5" s="15" t="s">
        <v>7</v>
      </c>
      <c r="H5" s="15"/>
      <c r="I5" s="15" t="s">
        <v>8</v>
      </c>
      <c r="J5" s="15"/>
      <c r="K5" s="15" t="s">
        <v>9</v>
      </c>
      <c r="L5" s="15"/>
      <c r="M5" s="15"/>
    </row>
    <row r="6" spans="1:13" s="3" customFormat="1" ht="18" customHeight="1">
      <c r="A6" s="15"/>
      <c r="B6" s="15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>
      <c r="A8" s="5" t="s">
        <v>13</v>
      </c>
      <c r="B8" s="5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 t="s">
        <v>15</v>
      </c>
      <c r="B9" s="6" t="s">
        <v>16</v>
      </c>
      <c r="C9" s="6"/>
      <c r="D9" s="6"/>
      <c r="E9" s="6">
        <v>405</v>
      </c>
      <c r="F9" s="6">
        <v>115</v>
      </c>
      <c r="G9" s="6"/>
      <c r="H9" s="6"/>
      <c r="I9" s="6">
        <v>10</v>
      </c>
      <c r="J9" s="6">
        <v>15</v>
      </c>
      <c r="K9" s="6">
        <f>E9+G9+I9</f>
        <v>415</v>
      </c>
      <c r="L9" s="6">
        <f>F9+H9+J9</f>
        <v>130</v>
      </c>
      <c r="M9" s="6">
        <f>SUM(K9:L9)</f>
        <v>545</v>
      </c>
    </row>
    <row r="10" spans="1:13">
      <c r="A10" s="6" t="s">
        <v>17</v>
      </c>
      <c r="B10" s="6" t="s">
        <v>18</v>
      </c>
      <c r="C10" s="6"/>
      <c r="D10" s="6"/>
      <c r="E10" s="6">
        <v>338</v>
      </c>
      <c r="F10" s="6">
        <v>23</v>
      </c>
      <c r="G10" s="6"/>
      <c r="H10" s="6"/>
      <c r="I10" s="6">
        <v>32</v>
      </c>
      <c r="J10" s="6">
        <v>13</v>
      </c>
      <c r="K10" s="6">
        <f t="shared" ref="K10:L44" si="0">E10+G10+I10</f>
        <v>370</v>
      </c>
      <c r="L10" s="6">
        <f t="shared" si="0"/>
        <v>36</v>
      </c>
      <c r="M10" s="6">
        <f t="shared" ref="M10:M44" si="1">SUM(K10:L10)</f>
        <v>406</v>
      </c>
    </row>
    <row r="11" spans="1:13">
      <c r="A11" s="5" t="s">
        <v>19</v>
      </c>
      <c r="B11" s="5" t="s">
        <v>20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 t="s">
        <v>21</v>
      </c>
      <c r="B12" s="6" t="s">
        <v>22</v>
      </c>
      <c r="C12" s="6"/>
      <c r="D12" s="6"/>
      <c r="E12" s="6">
        <v>700</v>
      </c>
      <c r="F12" s="6">
        <v>40</v>
      </c>
      <c r="G12" s="6">
        <v>85</v>
      </c>
      <c r="H12" s="6"/>
      <c r="I12" s="6">
        <v>327</v>
      </c>
      <c r="J12" s="6">
        <v>35</v>
      </c>
      <c r="K12" s="6">
        <f t="shared" si="0"/>
        <v>1112</v>
      </c>
      <c r="L12" s="6">
        <f t="shared" si="0"/>
        <v>75</v>
      </c>
      <c r="M12" s="6">
        <f t="shared" si="1"/>
        <v>1187</v>
      </c>
    </row>
    <row r="13" spans="1:13">
      <c r="A13" s="6" t="s">
        <v>23</v>
      </c>
      <c r="B13" s="6" t="s">
        <v>24</v>
      </c>
      <c r="C13" s="6"/>
      <c r="D13" s="6"/>
      <c r="E13" s="6">
        <v>180</v>
      </c>
      <c r="F13" s="6">
        <v>25</v>
      </c>
      <c r="G13" s="6"/>
      <c r="H13" s="6"/>
      <c r="I13" s="6">
        <v>75</v>
      </c>
      <c r="J13" s="6">
        <v>12</v>
      </c>
      <c r="K13" s="6">
        <f t="shared" si="0"/>
        <v>255</v>
      </c>
      <c r="L13" s="6">
        <f t="shared" si="0"/>
        <v>37</v>
      </c>
      <c r="M13" s="6">
        <f t="shared" si="1"/>
        <v>292</v>
      </c>
    </row>
    <row r="14" spans="1:13">
      <c r="A14" s="6" t="s">
        <v>25</v>
      </c>
      <c r="B14" s="7" t="s">
        <v>26</v>
      </c>
      <c r="C14" s="6"/>
      <c r="D14" s="6"/>
      <c r="E14" s="6">
        <v>80</v>
      </c>
      <c r="F14" s="6">
        <v>30</v>
      </c>
      <c r="G14" s="6"/>
      <c r="H14" s="6"/>
      <c r="I14" s="6">
        <v>60</v>
      </c>
      <c r="J14" s="6">
        <v>20</v>
      </c>
      <c r="K14" s="6">
        <f t="shared" si="0"/>
        <v>140</v>
      </c>
      <c r="L14" s="6">
        <f t="shared" si="0"/>
        <v>50</v>
      </c>
      <c r="M14" s="6">
        <f t="shared" si="1"/>
        <v>190</v>
      </c>
    </row>
    <row r="15" spans="1:13">
      <c r="A15" s="6" t="s">
        <v>27</v>
      </c>
      <c r="B15" s="6" t="s">
        <v>28</v>
      </c>
      <c r="C15" s="6"/>
      <c r="D15" s="6"/>
      <c r="E15" s="6">
        <v>60</v>
      </c>
      <c r="F15" s="6">
        <v>50</v>
      </c>
      <c r="G15" s="6"/>
      <c r="H15" s="6"/>
      <c r="I15" s="6">
        <v>6</v>
      </c>
      <c r="J15" s="6">
        <v>36</v>
      </c>
      <c r="K15" s="6">
        <f t="shared" si="0"/>
        <v>66</v>
      </c>
      <c r="L15" s="6">
        <f t="shared" si="0"/>
        <v>86</v>
      </c>
      <c r="M15" s="6">
        <f t="shared" si="1"/>
        <v>152</v>
      </c>
    </row>
    <row r="16" spans="1:13">
      <c r="A16" s="5" t="s">
        <v>29</v>
      </c>
      <c r="B16" s="5" t="s">
        <v>30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 t="s">
        <v>31</v>
      </c>
      <c r="B17" s="6" t="s">
        <v>32</v>
      </c>
      <c r="C17" s="6"/>
      <c r="D17" s="6"/>
      <c r="E17" s="6">
        <v>210</v>
      </c>
      <c r="F17" s="6"/>
      <c r="G17" s="6"/>
      <c r="H17" s="6"/>
      <c r="I17" s="6">
        <v>107</v>
      </c>
      <c r="J17" s="6"/>
      <c r="K17" s="6">
        <f t="shared" si="0"/>
        <v>317</v>
      </c>
      <c r="L17" s="6"/>
      <c r="M17" s="6">
        <f t="shared" si="1"/>
        <v>317</v>
      </c>
    </row>
    <row r="18" spans="1:13">
      <c r="A18" s="6" t="s">
        <v>33</v>
      </c>
      <c r="B18" s="6" t="s">
        <v>34</v>
      </c>
      <c r="C18" s="6"/>
      <c r="D18" s="6"/>
      <c r="E18" s="6">
        <v>60</v>
      </c>
      <c r="F18" s="6"/>
      <c r="G18" s="6"/>
      <c r="H18" s="6"/>
      <c r="I18" s="6">
        <v>40</v>
      </c>
      <c r="J18" s="6"/>
      <c r="K18" s="6">
        <f t="shared" si="0"/>
        <v>100</v>
      </c>
      <c r="L18" s="6"/>
      <c r="M18" s="6">
        <f t="shared" si="1"/>
        <v>100</v>
      </c>
    </row>
    <row r="19" spans="1:13">
      <c r="A19" s="6" t="s">
        <v>35</v>
      </c>
      <c r="B19" s="6" t="s">
        <v>36</v>
      </c>
      <c r="C19" s="6"/>
      <c r="D19" s="6"/>
      <c r="E19" s="6">
        <v>180</v>
      </c>
      <c r="F19" s="6"/>
      <c r="G19" s="6"/>
      <c r="H19" s="6"/>
      <c r="I19" s="6">
        <v>114</v>
      </c>
      <c r="J19" s="6">
        <v>15</v>
      </c>
      <c r="K19" s="6">
        <f t="shared" si="0"/>
        <v>294</v>
      </c>
      <c r="L19" s="6"/>
      <c r="M19" s="6">
        <f t="shared" si="1"/>
        <v>294</v>
      </c>
    </row>
    <row r="20" spans="1:13">
      <c r="A20" s="6" t="s">
        <v>37</v>
      </c>
      <c r="B20" s="7" t="s">
        <v>38</v>
      </c>
      <c r="C20" s="6"/>
      <c r="D20" s="6"/>
      <c r="E20" s="12">
        <v>90</v>
      </c>
      <c r="F20" s="12">
        <v>30</v>
      </c>
      <c r="G20" s="6"/>
      <c r="H20" s="6"/>
      <c r="I20" s="6"/>
      <c r="J20" s="6"/>
      <c r="K20" s="6">
        <f t="shared" si="0"/>
        <v>90</v>
      </c>
      <c r="L20" s="6">
        <f t="shared" si="0"/>
        <v>30</v>
      </c>
      <c r="M20" s="6">
        <f t="shared" si="1"/>
        <v>120</v>
      </c>
    </row>
    <row r="21" spans="1:13">
      <c r="A21" s="6" t="s">
        <v>39</v>
      </c>
      <c r="B21" s="6" t="s">
        <v>40</v>
      </c>
      <c r="C21" s="6"/>
      <c r="D21" s="6"/>
      <c r="E21" s="6">
        <v>235</v>
      </c>
      <c r="F21" s="6">
        <v>120</v>
      </c>
      <c r="G21" s="6"/>
      <c r="H21" s="6"/>
      <c r="I21" s="6"/>
      <c r="J21" s="6">
        <v>52</v>
      </c>
      <c r="K21" s="6">
        <f t="shared" si="0"/>
        <v>235</v>
      </c>
      <c r="L21" s="6">
        <f t="shared" si="0"/>
        <v>172</v>
      </c>
      <c r="M21" s="6">
        <f t="shared" si="1"/>
        <v>407</v>
      </c>
    </row>
    <row r="22" spans="1:13">
      <c r="A22" s="6" t="s">
        <v>41</v>
      </c>
      <c r="B22" s="6" t="s">
        <v>42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 t="s">
        <v>43</v>
      </c>
      <c r="B23" s="6" t="s">
        <v>42</v>
      </c>
      <c r="C23" s="6"/>
      <c r="D23" s="6"/>
      <c r="E23" s="6"/>
      <c r="F23" s="6"/>
      <c r="G23" s="6">
        <v>360</v>
      </c>
      <c r="H23" s="6">
        <v>50</v>
      </c>
      <c r="I23" s="6"/>
      <c r="J23" s="6"/>
      <c r="K23" s="6">
        <f t="shared" si="0"/>
        <v>360</v>
      </c>
      <c r="L23" s="6">
        <f t="shared" si="0"/>
        <v>50</v>
      </c>
      <c r="M23" s="6">
        <f t="shared" si="1"/>
        <v>410</v>
      </c>
    </row>
    <row r="24" spans="1:13">
      <c r="A24" s="6" t="s">
        <v>44</v>
      </c>
      <c r="B24" s="7" t="s">
        <v>45</v>
      </c>
      <c r="C24" s="6"/>
      <c r="D24" s="6"/>
      <c r="E24" s="6">
        <v>200</v>
      </c>
      <c r="F24" s="6"/>
      <c r="G24" s="6"/>
      <c r="H24" s="6"/>
      <c r="I24" s="7">
        <v>90</v>
      </c>
      <c r="J24" s="7">
        <v>40</v>
      </c>
      <c r="K24" s="6">
        <f t="shared" si="0"/>
        <v>290</v>
      </c>
      <c r="L24" s="6">
        <f t="shared" si="0"/>
        <v>40</v>
      </c>
      <c r="M24" s="6">
        <f t="shared" si="1"/>
        <v>330</v>
      </c>
    </row>
    <row r="25" spans="1:13">
      <c r="A25" s="6" t="s">
        <v>46</v>
      </c>
      <c r="B25" s="6" t="s">
        <v>47</v>
      </c>
      <c r="C25" s="6"/>
      <c r="D25" s="6"/>
      <c r="E25" s="6">
        <v>40</v>
      </c>
      <c r="F25" s="6"/>
      <c r="G25" s="6"/>
      <c r="H25" s="6"/>
      <c r="I25" s="6">
        <v>60</v>
      </c>
      <c r="J25" s="6"/>
      <c r="K25" s="6">
        <f t="shared" si="0"/>
        <v>100</v>
      </c>
      <c r="L25" s="6"/>
      <c r="M25" s="6">
        <f t="shared" si="1"/>
        <v>100</v>
      </c>
    </row>
    <row r="26" spans="1:13">
      <c r="A26" s="6" t="s">
        <v>48</v>
      </c>
      <c r="B26" s="6" t="s">
        <v>49</v>
      </c>
      <c r="C26" s="6"/>
      <c r="D26" s="6"/>
      <c r="E26" s="6">
        <v>45</v>
      </c>
      <c r="F26" s="6"/>
      <c r="G26" s="6"/>
      <c r="H26" s="6"/>
      <c r="I26" s="6"/>
      <c r="J26" s="6">
        <v>6</v>
      </c>
      <c r="K26" s="6">
        <f t="shared" si="0"/>
        <v>45</v>
      </c>
      <c r="L26" s="6">
        <f t="shared" si="0"/>
        <v>6</v>
      </c>
      <c r="M26" s="6">
        <f t="shared" si="1"/>
        <v>51</v>
      </c>
    </row>
    <row r="27" spans="1:13">
      <c r="A27" s="5" t="s">
        <v>50</v>
      </c>
      <c r="B27" s="5" t="s">
        <v>51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 t="s">
        <v>52</v>
      </c>
      <c r="B28" s="6" t="s">
        <v>53</v>
      </c>
      <c r="C28" s="6"/>
      <c r="D28" s="6"/>
      <c r="E28" s="6">
        <v>124</v>
      </c>
      <c r="F28" s="6">
        <v>36</v>
      </c>
      <c r="G28" s="6"/>
      <c r="H28" s="6"/>
      <c r="I28" s="6">
        <v>62</v>
      </c>
      <c r="J28" s="6">
        <v>6</v>
      </c>
      <c r="K28" s="6">
        <f t="shared" si="0"/>
        <v>186</v>
      </c>
      <c r="L28" s="6">
        <f t="shared" si="0"/>
        <v>42</v>
      </c>
      <c r="M28" s="6">
        <f t="shared" si="1"/>
        <v>228</v>
      </c>
    </row>
    <row r="29" spans="1:13">
      <c r="A29" s="6" t="s">
        <v>54</v>
      </c>
      <c r="B29" s="6" t="s">
        <v>55</v>
      </c>
      <c r="C29" s="6"/>
      <c r="D29" s="6"/>
      <c r="E29" s="6">
        <v>113</v>
      </c>
      <c r="F29" s="6">
        <v>8</v>
      </c>
      <c r="G29" s="6"/>
      <c r="H29" s="6"/>
      <c r="I29" s="6">
        <v>87</v>
      </c>
      <c r="J29" s="6">
        <v>22</v>
      </c>
      <c r="K29" s="6">
        <f t="shared" si="0"/>
        <v>200</v>
      </c>
      <c r="L29" s="6">
        <f t="shared" si="0"/>
        <v>30</v>
      </c>
      <c r="M29" s="6">
        <f t="shared" si="1"/>
        <v>230</v>
      </c>
    </row>
    <row r="30" spans="1:13">
      <c r="A30" s="6" t="s">
        <v>56</v>
      </c>
      <c r="B30" s="6" t="s">
        <v>57</v>
      </c>
      <c r="C30" s="6"/>
      <c r="D30" s="6"/>
      <c r="E30" s="6">
        <v>205</v>
      </c>
      <c r="F30" s="6">
        <v>35</v>
      </c>
      <c r="G30" s="6"/>
      <c r="H30" s="6"/>
      <c r="I30" s="6">
        <v>42</v>
      </c>
      <c r="J30" s="6"/>
      <c r="K30" s="6">
        <f t="shared" si="0"/>
        <v>247</v>
      </c>
      <c r="L30" s="6">
        <f t="shared" si="0"/>
        <v>35</v>
      </c>
      <c r="M30" s="6">
        <f t="shared" si="1"/>
        <v>282</v>
      </c>
    </row>
    <row r="31" spans="1:13">
      <c r="A31" s="6" t="s">
        <v>58</v>
      </c>
      <c r="B31" s="6" t="s">
        <v>59</v>
      </c>
      <c r="C31" s="6"/>
      <c r="D31" s="6"/>
      <c r="E31" s="6">
        <v>115</v>
      </c>
      <c r="F31" s="6">
        <v>30</v>
      </c>
      <c r="G31" s="6"/>
      <c r="H31" s="6"/>
      <c r="I31" s="6">
        <v>55</v>
      </c>
      <c r="J31" s="6">
        <v>10</v>
      </c>
      <c r="K31" s="6">
        <f t="shared" si="0"/>
        <v>170</v>
      </c>
      <c r="L31" s="6">
        <f t="shared" si="0"/>
        <v>40</v>
      </c>
      <c r="M31" s="6">
        <f t="shared" si="1"/>
        <v>210</v>
      </c>
    </row>
    <row r="32" spans="1:13">
      <c r="A32" s="6" t="s">
        <v>60</v>
      </c>
      <c r="B32" s="6" t="s">
        <v>61</v>
      </c>
      <c r="C32" s="6"/>
      <c r="D32" s="6"/>
      <c r="E32" s="6">
        <v>92</v>
      </c>
      <c r="F32" s="6"/>
      <c r="G32" s="6"/>
      <c r="H32" s="6"/>
      <c r="I32" s="6">
        <v>40</v>
      </c>
      <c r="J32" s="6"/>
      <c r="K32" s="6">
        <f t="shared" si="0"/>
        <v>132</v>
      </c>
      <c r="L32" s="6"/>
      <c r="M32" s="6">
        <f t="shared" si="1"/>
        <v>132</v>
      </c>
    </row>
    <row r="33" spans="1:14">
      <c r="A33" s="6" t="s">
        <v>62</v>
      </c>
      <c r="B33" s="6" t="s">
        <v>63</v>
      </c>
      <c r="C33" s="6"/>
      <c r="D33" s="6"/>
      <c r="E33" s="6">
        <v>410</v>
      </c>
      <c r="F33" s="6"/>
      <c r="G33" s="6"/>
      <c r="H33" s="6"/>
      <c r="I33" s="6">
        <v>225</v>
      </c>
      <c r="J33" s="6"/>
      <c r="K33" s="6">
        <f t="shared" si="0"/>
        <v>635</v>
      </c>
      <c r="L33" s="6"/>
      <c r="M33" s="6">
        <f t="shared" si="1"/>
        <v>635</v>
      </c>
    </row>
    <row r="34" spans="1:14">
      <c r="A34" s="5" t="s">
        <v>64</v>
      </c>
      <c r="B34" s="5" t="s">
        <v>65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4">
      <c r="A35" s="8" t="s">
        <v>66</v>
      </c>
      <c r="B35" s="6" t="s">
        <v>67</v>
      </c>
      <c r="C35" s="6"/>
      <c r="D35" s="6"/>
      <c r="E35" s="6">
        <v>40</v>
      </c>
      <c r="F35" s="6">
        <v>20</v>
      </c>
      <c r="G35" s="6"/>
      <c r="H35" s="6"/>
      <c r="I35" s="6">
        <v>16</v>
      </c>
      <c r="J35" s="6"/>
      <c r="K35" s="6">
        <f t="shared" si="0"/>
        <v>56</v>
      </c>
      <c r="L35" s="6">
        <f t="shared" si="0"/>
        <v>20</v>
      </c>
      <c r="M35" s="6">
        <f t="shared" si="1"/>
        <v>76</v>
      </c>
    </row>
    <row r="36" spans="1:14" s="3" customFormat="1" ht="17.25" customHeight="1">
      <c r="A36" s="9" t="s">
        <v>68</v>
      </c>
      <c r="B36" s="9" t="s">
        <v>69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4">
      <c r="A37" s="6" t="s">
        <v>70</v>
      </c>
      <c r="B37" s="6" t="s">
        <v>71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4">
      <c r="A38" s="6" t="s">
        <v>43</v>
      </c>
      <c r="B38" s="6" t="s">
        <v>71</v>
      </c>
      <c r="C38" s="6"/>
      <c r="D38" s="6"/>
      <c r="E38" s="6"/>
      <c r="F38" s="6"/>
      <c r="G38" s="6">
        <v>75</v>
      </c>
      <c r="H38" s="6"/>
      <c r="I38" s="6"/>
      <c r="J38" s="6"/>
      <c r="K38" s="6">
        <f t="shared" si="0"/>
        <v>75</v>
      </c>
      <c r="L38" s="6"/>
      <c r="M38" s="6">
        <f t="shared" si="1"/>
        <v>75</v>
      </c>
    </row>
    <row r="39" spans="1:14">
      <c r="A39" s="8" t="s">
        <v>72</v>
      </c>
      <c r="B39" s="6" t="s">
        <v>73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4">
      <c r="A40" s="6"/>
      <c r="B40" s="6" t="s">
        <v>73</v>
      </c>
      <c r="C40" s="6"/>
      <c r="D40" s="6"/>
      <c r="E40" s="6"/>
      <c r="F40" s="6"/>
      <c r="G40" s="7">
        <v>70</v>
      </c>
      <c r="H40" s="6"/>
      <c r="I40" s="6"/>
      <c r="J40" s="6"/>
      <c r="K40" s="6">
        <f t="shared" si="0"/>
        <v>70</v>
      </c>
      <c r="L40" s="6"/>
      <c r="M40" s="6">
        <f t="shared" si="1"/>
        <v>70</v>
      </c>
      <c r="N40" s="11"/>
    </row>
    <row r="41" spans="1:14">
      <c r="A41" s="8" t="s">
        <v>74</v>
      </c>
      <c r="B41" s="6" t="s">
        <v>75</v>
      </c>
      <c r="C41" s="6"/>
      <c r="D41" s="6"/>
      <c r="E41" s="6">
        <v>19</v>
      </c>
      <c r="F41" s="6"/>
      <c r="G41" s="6"/>
      <c r="H41" s="6"/>
      <c r="I41" s="6"/>
      <c r="J41" s="6"/>
      <c r="K41" s="6">
        <f t="shared" si="0"/>
        <v>19</v>
      </c>
      <c r="L41" s="6"/>
      <c r="M41" s="6">
        <f t="shared" si="1"/>
        <v>19</v>
      </c>
      <c r="N41" s="11"/>
    </row>
    <row r="42" spans="1:14">
      <c r="A42" s="6" t="s">
        <v>76</v>
      </c>
      <c r="B42" s="6" t="s">
        <v>77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1"/>
    </row>
    <row r="43" spans="1:14">
      <c r="A43" s="6" t="s">
        <v>43</v>
      </c>
      <c r="B43" s="7" t="s">
        <v>78</v>
      </c>
      <c r="C43" s="6"/>
      <c r="D43" s="6"/>
      <c r="E43" s="7">
        <v>25</v>
      </c>
      <c r="F43" s="6"/>
      <c r="G43" s="6"/>
      <c r="H43" s="6"/>
      <c r="I43" s="6"/>
      <c r="J43" s="6"/>
      <c r="K43" s="6">
        <f t="shared" si="0"/>
        <v>25</v>
      </c>
      <c r="L43" s="6"/>
      <c r="M43" s="6">
        <f t="shared" si="1"/>
        <v>25</v>
      </c>
      <c r="N43" s="11"/>
    </row>
    <row r="44" spans="1:14">
      <c r="A44" s="5"/>
      <c r="B44" s="5" t="s">
        <v>79</v>
      </c>
      <c r="C44" s="5"/>
      <c r="D44" s="5"/>
      <c r="E44" s="5">
        <f t="shared" ref="E44:J44" si="2">SUM(E8:E43)</f>
        <v>3966</v>
      </c>
      <c r="F44" s="5">
        <f t="shared" si="2"/>
        <v>562</v>
      </c>
      <c r="G44" s="5">
        <f t="shared" si="2"/>
        <v>590</v>
      </c>
      <c r="H44" s="5">
        <f t="shared" si="2"/>
        <v>50</v>
      </c>
      <c r="I44" s="5">
        <f t="shared" si="2"/>
        <v>1448</v>
      </c>
      <c r="J44" s="5">
        <f t="shared" si="2"/>
        <v>282</v>
      </c>
      <c r="K44" s="5">
        <f t="shared" si="0"/>
        <v>6004</v>
      </c>
      <c r="L44" s="5">
        <f t="shared" si="0"/>
        <v>894</v>
      </c>
      <c r="M44" s="5">
        <f t="shared" si="1"/>
        <v>6898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70866141732283472" right="0.70866141732283472" top="0.75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workbookViewId="0">
      <selection activeCell="B8" sqref="B8"/>
    </sheetView>
  </sheetViews>
  <sheetFormatPr defaultRowHeight="15"/>
  <cols>
    <col min="1" max="1" width="8.42578125" style="1" customWidth="1"/>
    <col min="2" max="2" width="51.42578125" style="1" customWidth="1"/>
    <col min="3" max="4" width="9.140625" style="1"/>
    <col min="5" max="5" width="9.7109375" style="1" customWidth="1"/>
    <col min="6" max="10" width="9.140625" style="1"/>
    <col min="11" max="11" width="9.85546875" style="1" customWidth="1"/>
    <col min="12" max="12" width="10.140625" style="1" customWidth="1"/>
    <col min="13" max="13" width="9.85546875" style="1" customWidth="1"/>
    <col min="14" max="16384" width="9.140625" style="1"/>
  </cols>
  <sheetData>
    <row r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9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8.75" customHeight="1">
      <c r="A4" s="15" t="s">
        <v>2</v>
      </c>
      <c r="B4" s="15" t="s">
        <v>3</v>
      </c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45" customHeight="1">
      <c r="A5" s="15"/>
      <c r="B5" s="15"/>
      <c r="C5" s="15" t="s">
        <v>5</v>
      </c>
      <c r="D5" s="15"/>
      <c r="E5" s="15" t="s">
        <v>6</v>
      </c>
      <c r="F5" s="15"/>
      <c r="G5" s="15" t="s">
        <v>7</v>
      </c>
      <c r="H5" s="15"/>
      <c r="I5" s="15" t="s">
        <v>8</v>
      </c>
      <c r="J5" s="15"/>
      <c r="K5" s="15" t="s">
        <v>9</v>
      </c>
      <c r="L5" s="15"/>
      <c r="M5" s="15"/>
    </row>
    <row r="6" spans="1:13" s="3" customFormat="1" ht="18" customHeight="1">
      <c r="A6" s="15"/>
      <c r="B6" s="15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>
      <c r="A8" s="5" t="s">
        <v>13</v>
      </c>
      <c r="B8" s="5" t="s">
        <v>14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 t="s">
        <v>15</v>
      </c>
      <c r="B9" s="6" t="s">
        <v>16</v>
      </c>
      <c r="C9" s="6"/>
      <c r="D9" s="6"/>
      <c r="E9" s="6">
        <v>405</v>
      </c>
      <c r="F9" s="6">
        <v>115</v>
      </c>
      <c r="G9" s="6"/>
      <c r="H9" s="6"/>
      <c r="I9" s="6">
        <v>10</v>
      </c>
      <c r="J9" s="6">
        <v>15</v>
      </c>
      <c r="K9" s="6">
        <f>E9+G9+I9</f>
        <v>415</v>
      </c>
      <c r="L9" s="6">
        <f>F9+H9+J9</f>
        <v>130</v>
      </c>
      <c r="M9" s="6">
        <f>SUM(K9:L9)</f>
        <v>545</v>
      </c>
    </row>
    <row r="10" spans="1:13">
      <c r="A10" s="6" t="s">
        <v>17</v>
      </c>
      <c r="B10" s="6" t="s">
        <v>18</v>
      </c>
      <c r="C10" s="6"/>
      <c r="D10" s="6"/>
      <c r="E10" s="6">
        <v>338</v>
      </c>
      <c r="F10" s="6">
        <v>23</v>
      </c>
      <c r="G10" s="6"/>
      <c r="H10" s="6"/>
      <c r="I10" s="6">
        <v>32</v>
      </c>
      <c r="J10" s="6">
        <v>13</v>
      </c>
      <c r="K10" s="6">
        <f t="shared" ref="K10:L44" si="0">E10+G10+I10</f>
        <v>370</v>
      </c>
      <c r="L10" s="6">
        <f t="shared" si="0"/>
        <v>36</v>
      </c>
      <c r="M10" s="6">
        <f t="shared" ref="M10:M44" si="1">SUM(K10:L10)</f>
        <v>406</v>
      </c>
    </row>
    <row r="11" spans="1:13">
      <c r="A11" s="5" t="s">
        <v>19</v>
      </c>
      <c r="B11" s="5" t="s">
        <v>20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 t="s">
        <v>21</v>
      </c>
      <c r="B12" s="6" t="s">
        <v>22</v>
      </c>
      <c r="C12" s="6"/>
      <c r="D12" s="6"/>
      <c r="E12" s="6">
        <v>700</v>
      </c>
      <c r="F12" s="6">
        <v>40</v>
      </c>
      <c r="G12" s="6">
        <v>85</v>
      </c>
      <c r="H12" s="6"/>
      <c r="I12" s="6">
        <v>327</v>
      </c>
      <c r="J12" s="6">
        <v>35</v>
      </c>
      <c r="K12" s="6">
        <f t="shared" si="0"/>
        <v>1112</v>
      </c>
      <c r="L12" s="6">
        <f t="shared" si="0"/>
        <v>75</v>
      </c>
      <c r="M12" s="6">
        <f t="shared" si="1"/>
        <v>1187</v>
      </c>
    </row>
    <row r="13" spans="1:13">
      <c r="A13" s="6" t="s">
        <v>23</v>
      </c>
      <c r="B13" s="6" t="s">
        <v>24</v>
      </c>
      <c r="C13" s="6"/>
      <c r="D13" s="6"/>
      <c r="E13" s="6">
        <v>180</v>
      </c>
      <c r="F13" s="6">
        <v>25</v>
      </c>
      <c r="G13" s="6"/>
      <c r="H13" s="6"/>
      <c r="I13" s="6">
        <v>75</v>
      </c>
      <c r="J13" s="6">
        <v>12</v>
      </c>
      <c r="K13" s="6">
        <f t="shared" si="0"/>
        <v>255</v>
      </c>
      <c r="L13" s="6">
        <f t="shared" si="0"/>
        <v>37</v>
      </c>
      <c r="M13" s="6">
        <f t="shared" si="1"/>
        <v>292</v>
      </c>
    </row>
    <row r="14" spans="1:13">
      <c r="A14" s="6" t="s">
        <v>25</v>
      </c>
      <c r="B14" s="7" t="s">
        <v>26</v>
      </c>
      <c r="C14" s="6"/>
      <c r="D14" s="6"/>
      <c r="E14" s="6">
        <v>80</v>
      </c>
      <c r="F14" s="6">
        <v>30</v>
      </c>
      <c r="G14" s="6"/>
      <c r="H14" s="6"/>
      <c r="I14" s="6">
        <v>60</v>
      </c>
      <c r="J14" s="6">
        <v>20</v>
      </c>
      <c r="K14" s="6">
        <f t="shared" si="0"/>
        <v>140</v>
      </c>
      <c r="L14" s="6">
        <f t="shared" si="0"/>
        <v>50</v>
      </c>
      <c r="M14" s="6">
        <f t="shared" si="1"/>
        <v>190</v>
      </c>
    </row>
    <row r="15" spans="1:13">
      <c r="A15" s="6" t="s">
        <v>27</v>
      </c>
      <c r="B15" s="6" t="s">
        <v>28</v>
      </c>
      <c r="C15" s="6"/>
      <c r="D15" s="6"/>
      <c r="E15" s="6">
        <v>60</v>
      </c>
      <c r="F15" s="6">
        <v>50</v>
      </c>
      <c r="G15" s="6"/>
      <c r="H15" s="6"/>
      <c r="I15" s="6">
        <v>6</v>
      </c>
      <c r="J15" s="6">
        <v>36</v>
      </c>
      <c r="K15" s="6">
        <f t="shared" si="0"/>
        <v>66</v>
      </c>
      <c r="L15" s="6">
        <f t="shared" si="0"/>
        <v>86</v>
      </c>
      <c r="M15" s="6">
        <f t="shared" si="1"/>
        <v>152</v>
      </c>
    </row>
    <row r="16" spans="1:13">
      <c r="A16" s="5" t="s">
        <v>29</v>
      </c>
      <c r="B16" s="5" t="s">
        <v>30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 t="s">
        <v>31</v>
      </c>
      <c r="B17" s="6" t="s">
        <v>32</v>
      </c>
      <c r="C17" s="6"/>
      <c r="D17" s="6"/>
      <c r="E17" s="6">
        <v>210</v>
      </c>
      <c r="F17" s="6"/>
      <c r="G17" s="6"/>
      <c r="H17" s="6"/>
      <c r="I17" s="6">
        <v>107</v>
      </c>
      <c r="J17" s="6"/>
      <c r="K17" s="6">
        <f t="shared" si="0"/>
        <v>317</v>
      </c>
      <c r="L17" s="6"/>
      <c r="M17" s="6">
        <f t="shared" si="1"/>
        <v>317</v>
      </c>
    </row>
    <row r="18" spans="1:13">
      <c r="A18" s="6" t="s">
        <v>33</v>
      </c>
      <c r="B18" s="6" t="s">
        <v>34</v>
      </c>
      <c r="C18" s="6"/>
      <c r="D18" s="6"/>
      <c r="E18" s="6">
        <v>60</v>
      </c>
      <c r="F18" s="6"/>
      <c r="G18" s="6"/>
      <c r="H18" s="6"/>
      <c r="I18" s="6">
        <v>40</v>
      </c>
      <c r="J18" s="6"/>
      <c r="K18" s="6">
        <f t="shared" si="0"/>
        <v>100</v>
      </c>
      <c r="L18" s="6"/>
      <c r="M18" s="6">
        <f t="shared" si="1"/>
        <v>100</v>
      </c>
    </row>
    <row r="19" spans="1:13">
      <c r="A19" s="6" t="s">
        <v>35</v>
      </c>
      <c r="B19" s="6" t="s">
        <v>36</v>
      </c>
      <c r="C19" s="6"/>
      <c r="D19" s="6"/>
      <c r="E19" s="6">
        <v>180</v>
      </c>
      <c r="F19" s="6"/>
      <c r="G19" s="6"/>
      <c r="H19" s="6"/>
      <c r="I19" s="6">
        <v>114</v>
      </c>
      <c r="J19" s="6">
        <v>15</v>
      </c>
      <c r="K19" s="6">
        <f t="shared" si="0"/>
        <v>294</v>
      </c>
      <c r="L19" s="6"/>
      <c r="M19" s="6">
        <f t="shared" si="1"/>
        <v>294</v>
      </c>
    </row>
    <row r="20" spans="1:13">
      <c r="A20" s="6" t="s">
        <v>37</v>
      </c>
      <c r="B20" s="7" t="s">
        <v>38</v>
      </c>
      <c r="C20" s="6"/>
      <c r="D20" s="6"/>
      <c r="E20" s="12">
        <v>90</v>
      </c>
      <c r="F20" s="12">
        <v>30</v>
      </c>
      <c r="G20" s="6"/>
      <c r="H20" s="6"/>
      <c r="I20" s="6"/>
      <c r="J20" s="6"/>
      <c r="K20" s="6">
        <f t="shared" si="0"/>
        <v>90</v>
      </c>
      <c r="L20" s="6">
        <f t="shared" si="0"/>
        <v>30</v>
      </c>
      <c r="M20" s="6">
        <f t="shared" si="1"/>
        <v>120</v>
      </c>
    </row>
    <row r="21" spans="1:13">
      <c r="A21" s="6" t="s">
        <v>39</v>
      </c>
      <c r="B21" s="6" t="s">
        <v>40</v>
      </c>
      <c r="C21" s="6"/>
      <c r="D21" s="6"/>
      <c r="E21" s="6">
        <v>235</v>
      </c>
      <c r="F21" s="6">
        <v>120</v>
      </c>
      <c r="G21" s="6"/>
      <c r="H21" s="6"/>
      <c r="I21" s="6"/>
      <c r="J21" s="6">
        <v>52</v>
      </c>
      <c r="K21" s="6">
        <f t="shared" si="0"/>
        <v>235</v>
      </c>
      <c r="L21" s="6">
        <f t="shared" si="0"/>
        <v>172</v>
      </c>
      <c r="M21" s="6">
        <f t="shared" si="1"/>
        <v>407</v>
      </c>
    </row>
    <row r="22" spans="1:13">
      <c r="A22" s="6" t="s">
        <v>41</v>
      </c>
      <c r="B22" s="6" t="s">
        <v>42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 t="s">
        <v>43</v>
      </c>
      <c r="B23" s="6" t="s">
        <v>42</v>
      </c>
      <c r="C23" s="6"/>
      <c r="D23" s="6"/>
      <c r="E23" s="6"/>
      <c r="F23" s="6"/>
      <c r="G23" s="6">
        <v>360</v>
      </c>
      <c r="H23" s="6">
        <v>50</v>
      </c>
      <c r="I23" s="6"/>
      <c r="J23" s="6"/>
      <c r="K23" s="6">
        <f t="shared" si="0"/>
        <v>360</v>
      </c>
      <c r="L23" s="6">
        <f t="shared" si="0"/>
        <v>50</v>
      </c>
      <c r="M23" s="6">
        <f t="shared" si="1"/>
        <v>410</v>
      </c>
    </row>
    <row r="24" spans="1:13">
      <c r="A24" s="6" t="s">
        <v>44</v>
      </c>
      <c r="B24" s="7" t="s">
        <v>45</v>
      </c>
      <c r="C24" s="6"/>
      <c r="D24" s="6"/>
      <c r="E24" s="6">
        <v>200</v>
      </c>
      <c r="F24" s="6"/>
      <c r="G24" s="6"/>
      <c r="H24" s="6"/>
      <c r="I24" s="7">
        <v>90</v>
      </c>
      <c r="J24" s="7">
        <v>40</v>
      </c>
      <c r="K24" s="6">
        <f t="shared" si="0"/>
        <v>290</v>
      </c>
      <c r="L24" s="6">
        <f t="shared" si="0"/>
        <v>40</v>
      </c>
      <c r="M24" s="6">
        <f t="shared" si="1"/>
        <v>330</v>
      </c>
    </row>
    <row r="25" spans="1:13">
      <c r="A25" s="6" t="s">
        <v>46</v>
      </c>
      <c r="B25" s="6" t="s">
        <v>47</v>
      </c>
      <c r="C25" s="6"/>
      <c r="D25" s="6"/>
      <c r="E25" s="6">
        <v>40</v>
      </c>
      <c r="F25" s="6"/>
      <c r="G25" s="6"/>
      <c r="H25" s="6"/>
      <c r="I25" s="6">
        <v>60</v>
      </c>
      <c r="J25" s="6"/>
      <c r="K25" s="6">
        <f t="shared" si="0"/>
        <v>100</v>
      </c>
      <c r="L25" s="6"/>
      <c r="M25" s="6">
        <f t="shared" si="1"/>
        <v>100</v>
      </c>
    </row>
    <row r="26" spans="1:13">
      <c r="A26" s="6" t="s">
        <v>48</v>
      </c>
      <c r="B26" s="6" t="s">
        <v>49</v>
      </c>
      <c r="C26" s="6"/>
      <c r="D26" s="6"/>
      <c r="E26" s="6">
        <v>45</v>
      </c>
      <c r="F26" s="6"/>
      <c r="G26" s="6"/>
      <c r="H26" s="6"/>
      <c r="I26" s="6"/>
      <c r="J26" s="6">
        <v>6</v>
      </c>
      <c r="K26" s="6">
        <f t="shared" si="0"/>
        <v>45</v>
      </c>
      <c r="L26" s="6">
        <f t="shared" si="0"/>
        <v>6</v>
      </c>
      <c r="M26" s="6">
        <f t="shared" si="1"/>
        <v>51</v>
      </c>
    </row>
    <row r="27" spans="1:13">
      <c r="A27" s="5" t="s">
        <v>50</v>
      </c>
      <c r="B27" s="5" t="s">
        <v>51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 t="s">
        <v>52</v>
      </c>
      <c r="B28" s="6" t="s">
        <v>53</v>
      </c>
      <c r="C28" s="6"/>
      <c r="D28" s="6"/>
      <c r="E28" s="6">
        <v>124</v>
      </c>
      <c r="F28" s="6">
        <v>36</v>
      </c>
      <c r="G28" s="6"/>
      <c r="H28" s="6"/>
      <c r="I28" s="6">
        <v>62</v>
      </c>
      <c r="J28" s="6">
        <v>6</v>
      </c>
      <c r="K28" s="6">
        <f t="shared" si="0"/>
        <v>186</v>
      </c>
      <c r="L28" s="6">
        <f t="shared" si="0"/>
        <v>42</v>
      </c>
      <c r="M28" s="6">
        <f t="shared" si="1"/>
        <v>228</v>
      </c>
    </row>
    <row r="29" spans="1:13">
      <c r="A29" s="6" t="s">
        <v>54</v>
      </c>
      <c r="B29" s="6" t="s">
        <v>55</v>
      </c>
      <c r="C29" s="6"/>
      <c r="D29" s="6"/>
      <c r="E29" s="6">
        <v>113</v>
      </c>
      <c r="F29" s="6">
        <v>8</v>
      </c>
      <c r="G29" s="6"/>
      <c r="H29" s="6"/>
      <c r="I29" s="6">
        <v>87</v>
      </c>
      <c r="J29" s="6">
        <v>22</v>
      </c>
      <c r="K29" s="6">
        <f t="shared" si="0"/>
        <v>200</v>
      </c>
      <c r="L29" s="6">
        <f t="shared" si="0"/>
        <v>30</v>
      </c>
      <c r="M29" s="6">
        <f t="shared" si="1"/>
        <v>230</v>
      </c>
    </row>
    <row r="30" spans="1:13">
      <c r="A30" s="6" t="s">
        <v>56</v>
      </c>
      <c r="B30" s="6" t="s">
        <v>57</v>
      </c>
      <c r="C30" s="6"/>
      <c r="D30" s="6"/>
      <c r="E30" s="6">
        <v>205</v>
      </c>
      <c r="F30" s="6">
        <v>35</v>
      </c>
      <c r="G30" s="6"/>
      <c r="H30" s="6"/>
      <c r="I30" s="6">
        <v>42</v>
      </c>
      <c r="J30" s="6"/>
      <c r="K30" s="6">
        <f t="shared" si="0"/>
        <v>247</v>
      </c>
      <c r="L30" s="6">
        <f t="shared" si="0"/>
        <v>35</v>
      </c>
      <c r="M30" s="6">
        <f t="shared" si="1"/>
        <v>282</v>
      </c>
    </row>
    <row r="31" spans="1:13">
      <c r="A31" s="6" t="s">
        <v>58</v>
      </c>
      <c r="B31" s="6" t="s">
        <v>59</v>
      </c>
      <c r="C31" s="6"/>
      <c r="D31" s="6"/>
      <c r="E31" s="6">
        <v>115</v>
      </c>
      <c r="F31" s="6">
        <v>30</v>
      </c>
      <c r="G31" s="6"/>
      <c r="H31" s="6"/>
      <c r="I31" s="6">
        <v>55</v>
      </c>
      <c r="J31" s="6">
        <v>10</v>
      </c>
      <c r="K31" s="6">
        <f t="shared" si="0"/>
        <v>170</v>
      </c>
      <c r="L31" s="6">
        <f t="shared" si="0"/>
        <v>40</v>
      </c>
      <c r="M31" s="6">
        <f t="shared" si="1"/>
        <v>210</v>
      </c>
    </row>
    <row r="32" spans="1:13">
      <c r="A32" s="6" t="s">
        <v>60</v>
      </c>
      <c r="B32" s="6" t="s">
        <v>61</v>
      </c>
      <c r="C32" s="6"/>
      <c r="D32" s="6"/>
      <c r="E32" s="6">
        <v>92</v>
      </c>
      <c r="F32" s="6"/>
      <c r="G32" s="6"/>
      <c r="H32" s="6"/>
      <c r="I32" s="6">
        <v>40</v>
      </c>
      <c r="J32" s="6"/>
      <c r="K32" s="6">
        <f t="shared" si="0"/>
        <v>132</v>
      </c>
      <c r="L32" s="6"/>
      <c r="M32" s="6">
        <f t="shared" si="1"/>
        <v>132</v>
      </c>
    </row>
    <row r="33" spans="1:14">
      <c r="A33" s="6" t="s">
        <v>62</v>
      </c>
      <c r="B33" s="6" t="s">
        <v>63</v>
      </c>
      <c r="C33" s="6"/>
      <c r="D33" s="6"/>
      <c r="E33" s="6">
        <v>410</v>
      </c>
      <c r="F33" s="6"/>
      <c r="G33" s="6"/>
      <c r="H33" s="6"/>
      <c r="I33" s="6">
        <v>225</v>
      </c>
      <c r="J33" s="6"/>
      <c r="K33" s="6">
        <f t="shared" si="0"/>
        <v>635</v>
      </c>
      <c r="L33" s="6"/>
      <c r="M33" s="6">
        <f t="shared" si="1"/>
        <v>635</v>
      </c>
    </row>
    <row r="34" spans="1:14">
      <c r="A34" s="5" t="s">
        <v>64</v>
      </c>
      <c r="B34" s="5" t="s">
        <v>65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4">
      <c r="A35" s="8" t="s">
        <v>66</v>
      </c>
      <c r="B35" s="6" t="s">
        <v>67</v>
      </c>
      <c r="C35" s="6"/>
      <c r="D35" s="6"/>
      <c r="E35" s="6">
        <v>40</v>
      </c>
      <c r="F35" s="6">
        <v>20</v>
      </c>
      <c r="G35" s="6"/>
      <c r="H35" s="6"/>
      <c r="I35" s="6">
        <v>16</v>
      </c>
      <c r="J35" s="6"/>
      <c r="K35" s="6">
        <f t="shared" si="0"/>
        <v>56</v>
      </c>
      <c r="L35" s="6">
        <f t="shared" si="0"/>
        <v>20</v>
      </c>
      <c r="M35" s="6">
        <f t="shared" si="1"/>
        <v>76</v>
      </c>
    </row>
    <row r="36" spans="1:14" s="3" customFormat="1" ht="17.25" customHeight="1">
      <c r="A36" s="9" t="s">
        <v>68</v>
      </c>
      <c r="B36" s="9" t="s">
        <v>69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4">
      <c r="A37" s="6" t="s">
        <v>70</v>
      </c>
      <c r="B37" s="6" t="s">
        <v>71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4">
      <c r="A38" s="6" t="s">
        <v>43</v>
      </c>
      <c r="B38" s="6" t="s">
        <v>71</v>
      </c>
      <c r="C38" s="6"/>
      <c r="D38" s="6"/>
      <c r="E38" s="6"/>
      <c r="F38" s="6"/>
      <c r="G38" s="6">
        <v>75</v>
      </c>
      <c r="H38" s="6"/>
      <c r="I38" s="6"/>
      <c r="J38" s="6"/>
      <c r="K38" s="6">
        <f t="shared" si="0"/>
        <v>75</v>
      </c>
      <c r="L38" s="6"/>
      <c r="M38" s="6">
        <f t="shared" si="1"/>
        <v>75</v>
      </c>
    </row>
    <row r="39" spans="1:14">
      <c r="A39" s="8" t="s">
        <v>72</v>
      </c>
      <c r="B39" s="6" t="s">
        <v>73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4">
      <c r="A40" s="6"/>
      <c r="B40" s="6" t="s">
        <v>73</v>
      </c>
      <c r="C40" s="6"/>
      <c r="D40" s="6"/>
      <c r="E40" s="6"/>
      <c r="F40" s="6"/>
      <c r="G40" s="7">
        <v>70</v>
      </c>
      <c r="H40" s="6"/>
      <c r="I40" s="6"/>
      <c r="J40" s="6"/>
      <c r="K40" s="6">
        <f t="shared" si="0"/>
        <v>70</v>
      </c>
      <c r="L40" s="6"/>
      <c r="M40" s="6">
        <f t="shared" si="1"/>
        <v>70</v>
      </c>
      <c r="N40" s="11"/>
    </row>
    <row r="41" spans="1:14">
      <c r="A41" s="8" t="s">
        <v>74</v>
      </c>
      <c r="B41" s="6" t="s">
        <v>75</v>
      </c>
      <c r="C41" s="6"/>
      <c r="D41" s="6"/>
      <c r="E41" s="6">
        <v>19</v>
      </c>
      <c r="F41" s="6"/>
      <c r="G41" s="6"/>
      <c r="H41" s="6"/>
      <c r="I41" s="6"/>
      <c r="J41" s="6"/>
      <c r="K41" s="6">
        <f t="shared" si="0"/>
        <v>19</v>
      </c>
      <c r="L41" s="6"/>
      <c r="M41" s="6">
        <f t="shared" si="1"/>
        <v>19</v>
      </c>
      <c r="N41" s="11"/>
    </row>
    <row r="42" spans="1:14">
      <c r="A42" s="6" t="s">
        <v>76</v>
      </c>
      <c r="B42" s="6" t="s">
        <v>77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1"/>
    </row>
    <row r="43" spans="1:14">
      <c r="A43" s="6" t="s">
        <v>43</v>
      </c>
      <c r="B43" s="7" t="s">
        <v>78</v>
      </c>
      <c r="C43" s="6"/>
      <c r="D43" s="6"/>
      <c r="E43" s="7">
        <v>25</v>
      </c>
      <c r="F43" s="6"/>
      <c r="G43" s="6"/>
      <c r="H43" s="6"/>
      <c r="I43" s="6"/>
      <c r="J43" s="6"/>
      <c r="K43" s="6">
        <f t="shared" si="0"/>
        <v>25</v>
      </c>
      <c r="L43" s="6"/>
      <c r="M43" s="6">
        <f t="shared" si="1"/>
        <v>25</v>
      </c>
      <c r="N43" s="11"/>
    </row>
    <row r="44" spans="1:14">
      <c r="A44" s="5"/>
      <c r="B44" s="5" t="s">
        <v>79</v>
      </c>
      <c r="C44" s="5"/>
      <c r="D44" s="5"/>
      <c r="E44" s="5">
        <f t="shared" ref="E44:J44" si="2">SUM(E8:E43)</f>
        <v>3966</v>
      </c>
      <c r="F44" s="5">
        <f t="shared" si="2"/>
        <v>562</v>
      </c>
      <c r="G44" s="5">
        <f t="shared" si="2"/>
        <v>590</v>
      </c>
      <c r="H44" s="5">
        <f t="shared" si="2"/>
        <v>50</v>
      </c>
      <c r="I44" s="5">
        <f t="shared" si="2"/>
        <v>1448</v>
      </c>
      <c r="J44" s="5">
        <f t="shared" si="2"/>
        <v>282</v>
      </c>
      <c r="K44" s="5">
        <f t="shared" si="0"/>
        <v>6004</v>
      </c>
      <c r="L44" s="5">
        <f t="shared" si="0"/>
        <v>894</v>
      </c>
      <c r="M44" s="5">
        <f t="shared" si="1"/>
        <v>6898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80" orientation="landscape" r:id="rId1"/>
  <headerFooter>
    <oddFooter>&amp;C&amp;8Page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1.24 SU 2015 (2)</vt:lpstr>
      <vt:lpstr>1.24 SU 2015</vt:lpstr>
      <vt:lpstr>Sheet2</vt:lpstr>
      <vt:lpstr>Sheet3</vt:lpstr>
      <vt:lpstr>'1.24 SU 2015'!Print_Titles</vt:lpstr>
      <vt:lpstr>'1.24 SU 2015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tz.daijikova</cp:lastModifiedBy>
  <cp:lastPrinted>2015-05-13T15:12:12Z</cp:lastPrinted>
  <dcterms:created xsi:type="dcterms:W3CDTF">2015-02-26T14:43:52Z</dcterms:created>
  <dcterms:modified xsi:type="dcterms:W3CDTF">2015-05-13T15:12:15Z</dcterms:modified>
</cp:coreProperties>
</file>